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0" windowWidth="8580" windowHeight="5856" tabRatio="564"/>
  </bookViews>
  <sheets>
    <sheet name="Лист1" sheetId="2" r:id="rId1"/>
  </sheets>
  <calcPr calcId="114210"/>
</workbook>
</file>

<file path=xl/calcChain.xml><?xml version="1.0" encoding="utf-8"?>
<calcChain xmlns="http://schemas.openxmlformats.org/spreadsheetml/2006/main">
  <c r="F48" i="2"/>
  <c r="F46"/>
  <c r="F41"/>
  <c r="F32"/>
  <c r="F28"/>
  <c r="F19"/>
  <c r="F14"/>
  <c r="E49"/>
  <c r="G49"/>
  <c r="H49"/>
  <c r="I49"/>
  <c r="J49"/>
  <c r="L19"/>
  <c r="F49"/>
  <c r="D39"/>
  <c r="E39"/>
  <c r="F39"/>
  <c r="G39"/>
  <c r="H39"/>
  <c r="I39"/>
  <c r="J39"/>
  <c r="K39"/>
  <c r="L15"/>
  <c r="L31"/>
  <c r="L34"/>
  <c r="L33"/>
  <c r="L30"/>
  <c r="L29"/>
  <c r="L26"/>
  <c r="L27"/>
  <c r="L25"/>
  <c r="L23"/>
  <c r="L16"/>
  <c r="L17"/>
  <c r="L18"/>
  <c r="L11"/>
  <c r="L12"/>
  <c r="L13"/>
  <c r="L10"/>
  <c r="L35"/>
  <c r="L14"/>
  <c r="G35"/>
  <c r="G37"/>
  <c r="L47"/>
  <c r="L44"/>
  <c r="L42"/>
  <c r="L40"/>
  <c r="L36"/>
  <c r="L37"/>
  <c r="H46"/>
  <c r="I46"/>
  <c r="J46"/>
  <c r="K46"/>
  <c r="H43"/>
  <c r="I43"/>
  <c r="J43"/>
  <c r="K43"/>
  <c r="H41"/>
  <c r="I41"/>
  <c r="J41"/>
  <c r="K41"/>
  <c r="H37"/>
  <c r="I37"/>
  <c r="J37"/>
  <c r="K37"/>
  <c r="H35"/>
  <c r="I35"/>
  <c r="J35"/>
  <c r="K35"/>
  <c r="G32"/>
  <c r="H32"/>
  <c r="I32"/>
  <c r="J32"/>
  <c r="K32"/>
  <c r="H28"/>
  <c r="I28"/>
  <c r="J28"/>
  <c r="K28"/>
  <c r="E24"/>
  <c r="F24"/>
  <c r="G24"/>
  <c r="H24"/>
  <c r="I24"/>
  <c r="J24"/>
  <c r="K24"/>
  <c r="E19"/>
  <c r="G19"/>
  <c r="H19"/>
  <c r="I19"/>
  <c r="J19"/>
  <c r="K19"/>
  <c r="E14"/>
  <c r="G14"/>
  <c r="H14"/>
  <c r="I14"/>
  <c r="J14"/>
  <c r="K14"/>
  <c r="K48"/>
  <c r="J48"/>
  <c r="L32"/>
  <c r="L49"/>
  <c r="K49"/>
  <c r="L45"/>
  <c r="L48"/>
  <c r="L38"/>
  <c r="L28"/>
  <c r="H48"/>
  <c r="G48"/>
  <c r="I48"/>
  <c r="L22"/>
  <c r="L21"/>
  <c r="L20"/>
  <c r="D32"/>
  <c r="L24"/>
  <c r="E48"/>
  <c r="D48"/>
  <c r="G46"/>
  <c r="E46"/>
  <c r="D46"/>
  <c r="E43"/>
  <c r="F43"/>
  <c r="G43"/>
  <c r="D43"/>
  <c r="E41"/>
  <c r="G41"/>
  <c r="D41"/>
  <c r="E37"/>
  <c r="F37"/>
  <c r="D37"/>
  <c r="E35"/>
  <c r="F35"/>
  <c r="D35"/>
  <c r="E32"/>
  <c r="E28"/>
  <c r="G28"/>
  <c r="D28"/>
  <c r="D24"/>
  <c r="D19"/>
  <c r="D14"/>
  <c r="D49"/>
  <c r="L46"/>
  <c r="L43"/>
  <c r="L41"/>
  <c r="L39"/>
</calcChain>
</file>

<file path=xl/sharedStrings.xml><?xml version="1.0" encoding="utf-8"?>
<sst xmlns="http://schemas.openxmlformats.org/spreadsheetml/2006/main" count="82" uniqueCount="71">
  <si>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</si>
  <si>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</si>
  <si>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</si>
  <si>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</si>
  <si>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</si>
  <si>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</si>
  <si>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</si>
  <si>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</si>
  <si>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</si>
  <si>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</si>
  <si>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</si>
  <si>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</si>
  <si>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</si>
  <si>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</si>
  <si>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</si>
  <si>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</si>
  <si>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</si>
  <si>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</si>
  <si>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</si>
  <si>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</si>
  <si>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</si>
  <si>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</si>
  <si>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</si>
  <si>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</si>
  <si>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</si>
  <si>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</si>
  <si>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</si>
  <si>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</si>
  <si>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</si>
  <si>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</si>
  <si>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</si>
  <si>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</si>
  <si>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</si>
  <si>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</si>
  <si>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</si>
  <si>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</si>
  <si>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</si>
  <si>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</si>
  <si>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</si>
  <si>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</si>
  <si>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</si>
  <si>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</si>
  <si>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</si>
  <si>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</si>
  <si>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</si>
  <si>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</si>
  <si>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</si>
  <si>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</si>
  <si>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</si>
  <si>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</si>
  <si>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</si>
  <si>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</si>
  <si>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Развитие физической культуры, культуры и туризма в г. Переславле-Залесском</t>
  </si>
  <si>
    <t>(руб.)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</si>
  <si>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</si>
  <si>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</si>
  <si>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</si>
  <si>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</si>
  <si>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</si>
  <si>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Сумма по программам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</si>
  <si>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</si>
  <si>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</si>
  <si>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</si>
  <si>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</si>
  <si>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</si>
  <si>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ГЦП "Социальная поддержка населения г.Переславля-Залесского" на 2013-2015 годы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</si>
  <si>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</si>
  <si>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 (кредиторская задолженность)</t>
  </si>
  <si>
    <t>Исполение бюджета городского округа г.Переславля-Залесского по муниципальным программам за 2014 год</t>
  </si>
  <si>
    <t>Приложение 6</t>
  </si>
  <si>
    <t>от 28.06.2015 № 56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</si>
</sst>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3" fontId="2" fillId="0" borderId="2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43" fontId="2" fillId="0" borderId="11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Normal="100" zoomScaleSheetLayoutView="85" workbookViewId="0">
      <pane xSplit="2" ySplit="9" topLeftCell="E10" activePane="bottomRight" state="frozen"/>
      <selection pane="topRight" activeCell="C1" sqref="C1"/>
      <selection pane="bottomLeft" activeCell="A10" sqref="A10"/>
      <selection pane="bottomRight" activeCell="A4" sqref="A4:L4"/>
    </sheetView>
  </sheetViews>
  <sheetFormatPr defaultRowHeight="13.8"/>
  <cols>
    <col min="1" max="1" width="5.6640625" style="8" customWidth="1"/>
    <col min="2" max="2" width="21" style="8" customWidth="1"/>
    <col min="3" max="3" width="43.33203125" style="8" customWidth="1"/>
    <col min="4" max="4" width="21.5546875" style="11" customWidth="1"/>
    <col min="5" max="5" width="22.44140625" style="8" customWidth="1"/>
    <col min="6" max="6" width="22.5546875" style="8" customWidth="1"/>
    <col min="7" max="7" width="21.44140625" style="8" customWidth="1"/>
    <col min="8" max="8" width="24.33203125" style="8" customWidth="1"/>
    <col min="9" max="11" width="20.33203125" style="8" customWidth="1"/>
    <col min="12" max="12" width="19.6640625" style="8" customWidth="1"/>
    <col min="13" max="16384" width="8.88671875" style="8"/>
  </cols>
  <sheetData>
    <row r="1" spans="1:12">
      <c r="A1" s="37" t="s">
        <v>69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>
      <c r="A2" s="37" t="s">
        <v>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7" t="s">
        <v>70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33.6" customHeight="1">
      <c r="A4" s="44" t="s">
        <v>68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4.4" customHeight="1">
      <c r="A5" s="13"/>
      <c r="B5" s="13"/>
      <c r="C5" s="13"/>
      <c r="D5" s="14"/>
      <c r="E5" s="14"/>
      <c r="F5" s="14"/>
      <c r="G5" s="14"/>
      <c r="H5" s="14"/>
      <c r="I5" s="14"/>
      <c r="J5" s="14"/>
      <c r="K5" s="14"/>
      <c r="L5" s="14" t="s">
        <v>53</v>
      </c>
    </row>
    <row r="6" spans="1:12" ht="20.399999999999999" customHeight="1">
      <c r="A6" s="22" t="s">
        <v>0</v>
      </c>
      <c r="B6" s="22" t="s">
        <v>1</v>
      </c>
      <c r="C6" s="22" t="s">
        <v>2</v>
      </c>
      <c r="D6" s="38" t="s">
        <v>54</v>
      </c>
      <c r="E6" s="39"/>
      <c r="F6" s="39"/>
      <c r="G6" s="39"/>
      <c r="H6" s="39"/>
      <c r="I6" s="39"/>
      <c r="J6" s="39"/>
      <c r="K6" s="40"/>
      <c r="L6" s="34" t="s">
        <v>59</v>
      </c>
    </row>
    <row r="7" spans="1:12" ht="14.4" customHeight="1">
      <c r="A7" s="23"/>
      <c r="B7" s="23"/>
      <c r="C7" s="23"/>
      <c r="D7" s="41"/>
      <c r="E7" s="42"/>
      <c r="F7" s="42"/>
      <c r="G7" s="42"/>
      <c r="H7" s="42"/>
      <c r="I7" s="42"/>
      <c r="J7" s="42"/>
      <c r="K7" s="43"/>
      <c r="L7" s="35"/>
    </row>
    <row r="8" spans="1:12" ht="69.599999999999994" customHeight="1">
      <c r="A8" s="24"/>
      <c r="B8" s="24"/>
      <c r="C8" s="24"/>
      <c r="D8" s="16" t="s">
        <v>55</v>
      </c>
      <c r="E8" s="16" t="s">
        <v>56</v>
      </c>
      <c r="F8" s="16" t="s">
        <v>57</v>
      </c>
      <c r="G8" s="16" t="s">
        <v>58</v>
      </c>
      <c r="H8" s="16" t="s">
        <v>61</v>
      </c>
      <c r="I8" s="16" t="s">
        <v>62</v>
      </c>
      <c r="J8" s="16" t="s">
        <v>63</v>
      </c>
      <c r="K8" s="16" t="s">
        <v>64</v>
      </c>
      <c r="L8" s="36"/>
    </row>
    <row r="9" spans="1:12" ht="12.6" customHeight="1">
      <c r="A9" s="1">
        <v>1</v>
      </c>
      <c r="B9" s="1">
        <v>2</v>
      </c>
      <c r="C9" s="1">
        <v>3</v>
      </c>
      <c r="D9" s="15">
        <v>4</v>
      </c>
      <c r="E9" s="1">
        <v>5</v>
      </c>
      <c r="F9" s="15">
        <v>6</v>
      </c>
      <c r="G9" s="1">
        <v>7</v>
      </c>
      <c r="H9" s="15">
        <v>8</v>
      </c>
      <c r="I9" s="1">
        <v>9</v>
      </c>
      <c r="J9" s="15">
        <v>10</v>
      </c>
      <c r="K9" s="1">
        <v>11</v>
      </c>
      <c r="L9" s="15">
        <v>12</v>
      </c>
    </row>
    <row r="10" spans="1:12" ht="46.2" customHeight="1">
      <c r="A10" s="28" t="s">
        <v>3</v>
      </c>
      <c r="B10" s="29" t="s">
        <v>4</v>
      </c>
      <c r="C10" s="2" t="s">
        <v>5</v>
      </c>
      <c r="D10" s="3">
        <v>558289018.63999999</v>
      </c>
      <c r="E10" s="3"/>
      <c r="F10" s="3"/>
      <c r="G10" s="3"/>
      <c r="H10" s="3"/>
      <c r="I10" s="3"/>
      <c r="J10" s="3"/>
      <c r="K10" s="3"/>
      <c r="L10" s="3">
        <f>SUM(D10:K10)</f>
        <v>558289018.63999999</v>
      </c>
    </row>
    <row r="11" spans="1:12" ht="13.95" customHeight="1">
      <c r="A11" s="28"/>
      <c r="B11" s="29"/>
      <c r="C11" s="2" t="s">
        <v>6</v>
      </c>
      <c r="D11" s="3"/>
      <c r="E11" s="3"/>
      <c r="F11" s="3">
        <v>10245217</v>
      </c>
      <c r="G11" s="3"/>
      <c r="H11" s="3"/>
      <c r="I11" s="3"/>
      <c r="J11" s="3"/>
      <c r="K11" s="3"/>
      <c r="L11" s="3">
        <f>SUM(D11:K11)</f>
        <v>10245217</v>
      </c>
    </row>
    <row r="12" spans="1:12" ht="49.2" customHeight="1">
      <c r="A12" s="28"/>
      <c r="B12" s="29"/>
      <c r="C12" s="2" t="s">
        <v>7</v>
      </c>
      <c r="D12" s="3">
        <v>251000</v>
      </c>
      <c r="E12" s="3"/>
      <c r="F12" s="3">
        <v>353000</v>
      </c>
      <c r="G12" s="3"/>
      <c r="H12" s="3"/>
      <c r="I12" s="3"/>
      <c r="J12" s="3"/>
      <c r="K12" s="3"/>
      <c r="L12" s="3">
        <f>SUM(D12:K12)</f>
        <v>604000</v>
      </c>
    </row>
    <row r="13" spans="1:12" ht="28.95" customHeight="1">
      <c r="A13" s="28"/>
      <c r="B13" s="29"/>
      <c r="C13" s="2" t="s">
        <v>8</v>
      </c>
      <c r="D13" s="3">
        <v>1500000</v>
      </c>
      <c r="E13" s="3"/>
      <c r="F13" s="3"/>
      <c r="G13" s="3"/>
      <c r="H13" s="3"/>
      <c r="I13" s="3"/>
      <c r="J13" s="3"/>
      <c r="K13" s="3"/>
      <c r="L13" s="3">
        <f>SUM(D13:K13)</f>
        <v>1500000</v>
      </c>
    </row>
    <row r="14" spans="1:12" ht="16.95" customHeight="1">
      <c r="A14" s="19" t="s">
        <v>9</v>
      </c>
      <c r="B14" s="20"/>
      <c r="C14" s="21"/>
      <c r="D14" s="4">
        <f>SUM(D10:D13)</f>
        <v>560040018.63999999</v>
      </c>
      <c r="E14" s="4">
        <f t="shared" ref="E14:K14" si="0">SUM(E10:E13)</f>
        <v>0</v>
      </c>
      <c r="F14" s="4">
        <f>SUM(F10:F13)</f>
        <v>10598217</v>
      </c>
      <c r="G14" s="4">
        <f t="shared" si="0"/>
        <v>0</v>
      </c>
      <c r="H14" s="4">
        <f t="shared" si="0"/>
        <v>0</v>
      </c>
      <c r="I14" s="4">
        <f t="shared" si="0"/>
        <v>0</v>
      </c>
      <c r="J14" s="4">
        <f t="shared" si="0"/>
        <v>0</v>
      </c>
      <c r="K14" s="4">
        <f t="shared" si="0"/>
        <v>0</v>
      </c>
      <c r="L14" s="4">
        <f>SUM(L10:L13)</f>
        <v>570638235.63999999</v>
      </c>
    </row>
    <row r="15" spans="1:12" ht="35.4" customHeight="1">
      <c r="A15" s="28" t="s">
        <v>10</v>
      </c>
      <c r="B15" s="29" t="s">
        <v>11</v>
      </c>
      <c r="C15" s="2" t="s">
        <v>65</v>
      </c>
      <c r="D15" s="3">
        <v>218000</v>
      </c>
      <c r="E15" s="3">
        <v>207981069.58000001</v>
      </c>
      <c r="F15" s="3">
        <v>12000</v>
      </c>
      <c r="G15" s="3"/>
      <c r="H15" s="3"/>
      <c r="I15" s="3"/>
      <c r="J15" s="3"/>
      <c r="K15" s="3"/>
      <c r="L15" s="3">
        <f>SUM(D15:K15)</f>
        <v>208211069.58000001</v>
      </c>
    </row>
    <row r="16" spans="1:12" ht="29.4" customHeight="1">
      <c r="A16" s="28"/>
      <c r="B16" s="29"/>
      <c r="C16" s="2" t="s">
        <v>12</v>
      </c>
      <c r="D16" s="3">
        <v>63280</v>
      </c>
      <c r="E16" s="3">
        <v>694500</v>
      </c>
      <c r="F16" s="3">
        <v>81439</v>
      </c>
      <c r="G16" s="3"/>
      <c r="H16" s="3"/>
      <c r="I16" s="3"/>
      <c r="J16" s="3"/>
      <c r="K16" s="3"/>
      <c r="L16" s="3">
        <f>SUM(D16:K16)</f>
        <v>839219</v>
      </c>
    </row>
    <row r="17" spans="1:12" ht="41.4" customHeight="1">
      <c r="A17" s="28"/>
      <c r="B17" s="29"/>
      <c r="C17" s="2" t="s">
        <v>13</v>
      </c>
      <c r="D17" s="3">
        <v>7669543.5999999996</v>
      </c>
      <c r="E17" s="3"/>
      <c r="F17" s="3">
        <v>286221.8</v>
      </c>
      <c r="G17" s="3"/>
      <c r="H17" s="3"/>
      <c r="I17" s="3"/>
      <c r="J17" s="3"/>
      <c r="K17" s="3"/>
      <c r="L17" s="3">
        <f>SUM(D17:K17)</f>
        <v>7955765.3999999994</v>
      </c>
    </row>
    <row r="18" spans="1:12" ht="15" customHeight="1">
      <c r="A18" s="28"/>
      <c r="B18" s="29"/>
      <c r="C18" s="2" t="s">
        <v>14</v>
      </c>
      <c r="D18" s="3">
        <v>138496</v>
      </c>
      <c r="E18" s="3">
        <v>490000</v>
      </c>
      <c r="F18" s="3">
        <v>1606277.57</v>
      </c>
      <c r="G18" s="3">
        <v>110433.18</v>
      </c>
      <c r="H18" s="3"/>
      <c r="I18" s="3"/>
      <c r="J18" s="3"/>
      <c r="K18" s="3"/>
      <c r="L18" s="3">
        <f>SUM(D18:K18)</f>
        <v>2345206.7500000005</v>
      </c>
    </row>
    <row r="19" spans="1:12" ht="15.6" customHeight="1">
      <c r="A19" s="19" t="s">
        <v>9</v>
      </c>
      <c r="B19" s="20"/>
      <c r="C19" s="21"/>
      <c r="D19" s="4">
        <f>SUM(D15:D18)</f>
        <v>8089319.5999999996</v>
      </c>
      <c r="E19" s="4">
        <f t="shared" ref="E19:K19" si="1">SUM(E15:E18)</f>
        <v>209165569.58000001</v>
      </c>
      <c r="F19" s="4">
        <f>SUM(F15:F18)</f>
        <v>1985938.37</v>
      </c>
      <c r="G19" s="4">
        <f t="shared" si="1"/>
        <v>110433.18</v>
      </c>
      <c r="H19" s="4">
        <f t="shared" si="1"/>
        <v>0</v>
      </c>
      <c r="I19" s="4">
        <f t="shared" si="1"/>
        <v>0</v>
      </c>
      <c r="J19" s="4">
        <f t="shared" si="1"/>
        <v>0</v>
      </c>
      <c r="K19" s="4">
        <f t="shared" si="1"/>
        <v>0</v>
      </c>
      <c r="L19" s="4">
        <f>SUM(L15:L18)</f>
        <v>219351260.73000002</v>
      </c>
    </row>
    <row r="20" spans="1:12" ht="57" customHeight="1">
      <c r="A20" s="22" t="s">
        <v>15</v>
      </c>
      <c r="B20" s="25" t="s">
        <v>16</v>
      </c>
      <c r="C20" s="2" t="s">
        <v>17</v>
      </c>
      <c r="D20" s="3"/>
      <c r="E20" s="3"/>
      <c r="F20" s="3"/>
      <c r="G20" s="3">
        <v>5347512</v>
      </c>
      <c r="H20" s="3"/>
      <c r="I20" s="3"/>
      <c r="J20" s="3"/>
      <c r="K20" s="3"/>
      <c r="L20" s="3">
        <f>SUM(D20:I20)</f>
        <v>5347512</v>
      </c>
    </row>
    <row r="21" spans="1:12" ht="71.400000000000006" customHeight="1">
      <c r="A21" s="23"/>
      <c r="B21" s="26"/>
      <c r="C21" s="2" t="s">
        <v>18</v>
      </c>
      <c r="D21" s="3"/>
      <c r="E21" s="3"/>
      <c r="F21" s="3"/>
      <c r="G21" s="3">
        <v>1635471.19</v>
      </c>
      <c r="H21" s="3"/>
      <c r="I21" s="3"/>
      <c r="J21" s="3"/>
      <c r="K21" s="3"/>
      <c r="L21" s="3">
        <f>SUM(D21:I21)</f>
        <v>1635471.19</v>
      </c>
    </row>
    <row r="22" spans="1:12" ht="59.4" customHeight="1">
      <c r="A22" s="23"/>
      <c r="B22" s="26"/>
      <c r="C22" s="18" t="s">
        <v>19</v>
      </c>
      <c r="D22" s="3"/>
      <c r="E22" s="3"/>
      <c r="F22" s="3"/>
      <c r="G22" s="3">
        <v>7106319</v>
      </c>
      <c r="H22" s="3"/>
      <c r="I22" s="3"/>
      <c r="J22" s="3"/>
      <c r="K22" s="3"/>
      <c r="L22" s="3">
        <f>SUM(D22:I22)</f>
        <v>7106319</v>
      </c>
    </row>
    <row r="23" spans="1:12" ht="61.2" customHeight="1">
      <c r="A23" s="24"/>
      <c r="B23" s="27"/>
      <c r="C23" s="2" t="s">
        <v>20</v>
      </c>
      <c r="D23" s="3"/>
      <c r="E23" s="3"/>
      <c r="F23" s="3"/>
      <c r="G23" s="3">
        <v>186477649.21000001</v>
      </c>
      <c r="H23" s="3"/>
      <c r="I23" s="3"/>
      <c r="J23" s="3"/>
      <c r="K23" s="3"/>
      <c r="L23" s="3">
        <f>SUM(D23:I23)</f>
        <v>186477649.21000001</v>
      </c>
    </row>
    <row r="24" spans="1:12" ht="16.2" customHeight="1">
      <c r="A24" s="19" t="s">
        <v>9</v>
      </c>
      <c r="B24" s="20"/>
      <c r="C24" s="21"/>
      <c r="D24" s="4">
        <f t="shared" ref="D24:L24" si="2">SUM(D20:D23)</f>
        <v>0</v>
      </c>
      <c r="E24" s="4">
        <f t="shared" si="2"/>
        <v>0</v>
      </c>
      <c r="F24" s="4">
        <f t="shared" si="2"/>
        <v>0</v>
      </c>
      <c r="G24" s="4">
        <f t="shared" si="2"/>
        <v>200566951.40000001</v>
      </c>
      <c r="H24" s="4">
        <f t="shared" si="2"/>
        <v>0</v>
      </c>
      <c r="I24" s="4">
        <f t="shared" si="2"/>
        <v>0</v>
      </c>
      <c r="J24" s="4">
        <f t="shared" si="2"/>
        <v>0</v>
      </c>
      <c r="K24" s="4">
        <f t="shared" si="2"/>
        <v>0</v>
      </c>
      <c r="L24" s="4">
        <f t="shared" si="2"/>
        <v>200566951.40000001</v>
      </c>
    </row>
    <row r="25" spans="1:12" ht="38.4" customHeight="1">
      <c r="A25" s="28" t="s">
        <v>21</v>
      </c>
      <c r="B25" s="29" t="s">
        <v>22</v>
      </c>
      <c r="C25" s="2" t="s">
        <v>23</v>
      </c>
      <c r="D25" s="3">
        <v>1584000</v>
      </c>
      <c r="E25" s="3">
        <v>0</v>
      </c>
      <c r="F25" s="3">
        <v>47999.5</v>
      </c>
      <c r="G25" s="3">
        <v>360913.28</v>
      </c>
      <c r="H25" s="3">
        <v>0</v>
      </c>
      <c r="I25" s="3">
        <v>0</v>
      </c>
      <c r="J25" s="3">
        <v>0</v>
      </c>
      <c r="K25" s="3">
        <v>0</v>
      </c>
      <c r="L25" s="3">
        <f>SUM(D25:K25)</f>
        <v>1992912.78</v>
      </c>
    </row>
    <row r="26" spans="1:12" ht="57.6" customHeight="1">
      <c r="A26" s="28"/>
      <c r="B26" s="29"/>
      <c r="C26" s="2" t="s">
        <v>24</v>
      </c>
      <c r="D26" s="3">
        <v>204000</v>
      </c>
      <c r="E26" s="3">
        <v>0</v>
      </c>
      <c r="F26" s="3">
        <v>46000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f>SUM(D26:K26)</f>
        <v>250000</v>
      </c>
    </row>
    <row r="27" spans="1:12" ht="40.950000000000003" customHeight="1">
      <c r="A27" s="28"/>
      <c r="B27" s="29"/>
      <c r="C27" s="2" t="s">
        <v>25</v>
      </c>
      <c r="D27" s="3">
        <v>243853.54</v>
      </c>
      <c r="E27" s="3">
        <v>0</v>
      </c>
      <c r="F27" s="3">
        <v>60000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f>SUM(D27:K27)</f>
        <v>303853.54000000004</v>
      </c>
    </row>
    <row r="28" spans="1:12" ht="15" customHeight="1">
      <c r="A28" s="19" t="s">
        <v>9</v>
      </c>
      <c r="B28" s="20"/>
      <c r="C28" s="21"/>
      <c r="D28" s="4">
        <f>SUM(D25:D27)</f>
        <v>2031853.54</v>
      </c>
      <c r="E28" s="4">
        <f t="shared" ref="E28:L28" si="3">SUM(E25:E27)</f>
        <v>0</v>
      </c>
      <c r="F28" s="4">
        <f>SUM(F25:F27)</f>
        <v>153999.5</v>
      </c>
      <c r="G28" s="4">
        <f t="shared" si="3"/>
        <v>360913.28</v>
      </c>
      <c r="H28" s="4">
        <f t="shared" si="3"/>
        <v>0</v>
      </c>
      <c r="I28" s="4">
        <f t="shared" si="3"/>
        <v>0</v>
      </c>
      <c r="J28" s="4">
        <f t="shared" si="3"/>
        <v>0</v>
      </c>
      <c r="K28" s="4">
        <f t="shared" si="3"/>
        <v>0</v>
      </c>
      <c r="L28" s="4">
        <f t="shared" si="3"/>
        <v>2546766.3200000003</v>
      </c>
    </row>
    <row r="29" spans="1:12" ht="25.95" customHeight="1">
      <c r="A29" s="22" t="s">
        <v>26</v>
      </c>
      <c r="B29" s="25" t="s">
        <v>52</v>
      </c>
      <c r="C29" s="2" t="s">
        <v>27</v>
      </c>
      <c r="D29" s="3"/>
      <c r="E29" s="3"/>
      <c r="F29" s="3">
        <v>2809709.68</v>
      </c>
      <c r="G29" s="3"/>
      <c r="H29" s="3"/>
      <c r="I29" s="3"/>
      <c r="J29" s="3"/>
      <c r="K29" s="3"/>
      <c r="L29" s="3">
        <f>SUM(D29:K29)</f>
        <v>2809709.68</v>
      </c>
    </row>
    <row r="30" spans="1:12" ht="31.2" customHeight="1">
      <c r="A30" s="23"/>
      <c r="B30" s="26"/>
      <c r="C30" s="2" t="s">
        <v>60</v>
      </c>
      <c r="D30" s="3"/>
      <c r="E30" s="3"/>
      <c r="F30" s="3">
        <v>29699487.5</v>
      </c>
      <c r="G30" s="3"/>
      <c r="H30" s="3"/>
      <c r="I30" s="3"/>
      <c r="J30" s="3"/>
      <c r="K30" s="3"/>
      <c r="L30" s="3">
        <f>SUM(D30:K30)</f>
        <v>29699487.5</v>
      </c>
    </row>
    <row r="31" spans="1:12" ht="33" customHeight="1">
      <c r="A31" s="23"/>
      <c r="B31" s="26"/>
      <c r="C31" s="5" t="s">
        <v>28</v>
      </c>
      <c r="D31" s="3"/>
      <c r="E31" s="3"/>
      <c r="F31" s="3">
        <v>67772605.780000001</v>
      </c>
      <c r="G31" s="3"/>
      <c r="H31" s="3">
        <v>12000000</v>
      </c>
      <c r="I31" s="3"/>
      <c r="J31" s="3"/>
      <c r="K31" s="3"/>
      <c r="L31" s="3">
        <f>SUM(D31:K31)</f>
        <v>79772605.780000001</v>
      </c>
    </row>
    <row r="32" spans="1:12" ht="15" customHeight="1">
      <c r="A32" s="19" t="s">
        <v>9</v>
      </c>
      <c r="B32" s="20"/>
      <c r="C32" s="21"/>
      <c r="D32" s="4">
        <f>SUM(D29:D31)</f>
        <v>0</v>
      </c>
      <c r="E32" s="4">
        <f t="shared" ref="E32:K32" si="4">SUM(E29:E31)</f>
        <v>0</v>
      </c>
      <c r="F32" s="4">
        <f>SUM(F29:F31)</f>
        <v>100281802.96000001</v>
      </c>
      <c r="G32" s="4">
        <f t="shared" si="4"/>
        <v>0</v>
      </c>
      <c r="H32" s="4">
        <f t="shared" si="4"/>
        <v>12000000</v>
      </c>
      <c r="I32" s="4">
        <f t="shared" si="4"/>
        <v>0</v>
      </c>
      <c r="J32" s="4">
        <f t="shared" si="4"/>
        <v>0</v>
      </c>
      <c r="K32" s="4">
        <f t="shared" si="4"/>
        <v>0</v>
      </c>
      <c r="L32" s="4">
        <f>SUM(L29:L31)</f>
        <v>112281802.96000001</v>
      </c>
    </row>
    <row r="33" spans="1:12" ht="45.6" customHeight="1">
      <c r="A33" s="28" t="s">
        <v>29</v>
      </c>
      <c r="B33" s="29" t="s">
        <v>30</v>
      </c>
      <c r="C33" s="2" t="s">
        <v>66</v>
      </c>
      <c r="D33" s="3"/>
      <c r="E33" s="3"/>
      <c r="F33" s="3"/>
      <c r="G33" s="3">
        <v>7103588.0999999996</v>
      </c>
      <c r="H33" s="3"/>
      <c r="I33" s="3"/>
      <c r="J33" s="3"/>
      <c r="K33" s="3"/>
      <c r="L33" s="3">
        <f>SUM(D33:K33)</f>
        <v>7103588.0999999996</v>
      </c>
    </row>
    <row r="34" spans="1:12" ht="64.95" customHeight="1">
      <c r="A34" s="28"/>
      <c r="B34" s="29"/>
      <c r="C34" s="2" t="s">
        <v>67</v>
      </c>
      <c r="D34" s="3"/>
      <c r="E34" s="3"/>
      <c r="F34" s="3"/>
      <c r="G34" s="3">
        <v>6051082.2300000004</v>
      </c>
      <c r="H34" s="3"/>
      <c r="I34" s="3"/>
      <c r="J34" s="3"/>
      <c r="K34" s="3"/>
      <c r="L34" s="3">
        <f>SUM(D34:K34)</f>
        <v>6051082.2300000004</v>
      </c>
    </row>
    <row r="35" spans="1:12" ht="14.4" customHeight="1">
      <c r="A35" s="19" t="s">
        <v>9</v>
      </c>
      <c r="B35" s="20"/>
      <c r="C35" s="21"/>
      <c r="D35" s="4">
        <f t="shared" ref="D35:L35" si="5">SUM(D33:D34)</f>
        <v>0</v>
      </c>
      <c r="E35" s="4">
        <f t="shared" si="5"/>
        <v>0</v>
      </c>
      <c r="F35" s="4">
        <f t="shared" si="5"/>
        <v>0</v>
      </c>
      <c r="G35" s="4">
        <f t="shared" si="5"/>
        <v>13154670.33</v>
      </c>
      <c r="H35" s="4">
        <f t="shared" si="5"/>
        <v>0</v>
      </c>
      <c r="I35" s="4">
        <f t="shared" si="5"/>
        <v>0</v>
      </c>
      <c r="J35" s="4">
        <f t="shared" si="5"/>
        <v>0</v>
      </c>
      <c r="K35" s="4">
        <f t="shared" si="5"/>
        <v>0</v>
      </c>
      <c r="L35" s="4">
        <f t="shared" si="5"/>
        <v>13154670.33</v>
      </c>
    </row>
    <row r="36" spans="1:12" ht="45.6" customHeight="1">
      <c r="A36" s="5" t="s">
        <v>31</v>
      </c>
      <c r="B36" s="5" t="s">
        <v>32</v>
      </c>
      <c r="C36" s="5" t="s">
        <v>33</v>
      </c>
      <c r="D36" s="3"/>
      <c r="E36" s="3"/>
      <c r="F36" s="3"/>
      <c r="G36" s="3">
        <v>116941889.87</v>
      </c>
      <c r="H36" s="3"/>
      <c r="I36" s="3"/>
      <c r="J36" s="3"/>
      <c r="K36" s="3"/>
      <c r="L36" s="3">
        <f>SUM(D36:K36)</f>
        <v>116941889.87</v>
      </c>
    </row>
    <row r="37" spans="1:12" ht="13.95" customHeight="1">
      <c r="A37" s="19" t="s">
        <v>9</v>
      </c>
      <c r="B37" s="20"/>
      <c r="C37" s="21"/>
      <c r="D37" s="4">
        <f>SUM(D36)</f>
        <v>0</v>
      </c>
      <c r="E37" s="4">
        <f>SUM(E36)</f>
        <v>0</v>
      </c>
      <c r="F37" s="4">
        <f>SUM(F36)</f>
        <v>0</v>
      </c>
      <c r="G37" s="4">
        <f>SUM(G36)</f>
        <v>116941889.87</v>
      </c>
      <c r="H37" s="4">
        <f>SUM(H34)</f>
        <v>0</v>
      </c>
      <c r="I37" s="4">
        <f>SUM(I34)</f>
        <v>0</v>
      </c>
      <c r="J37" s="4">
        <f>SUM(J34)</f>
        <v>0</v>
      </c>
      <c r="K37" s="4">
        <f>SUM(K34)</f>
        <v>0</v>
      </c>
      <c r="L37" s="4">
        <f>L36</f>
        <v>116941889.87</v>
      </c>
    </row>
    <row r="38" spans="1:12" ht="57" customHeight="1">
      <c r="A38" s="5" t="s">
        <v>34</v>
      </c>
      <c r="B38" s="5" t="s">
        <v>35</v>
      </c>
      <c r="C38" s="5" t="s">
        <v>36</v>
      </c>
      <c r="D38" s="3"/>
      <c r="E38" s="3"/>
      <c r="F38" s="3"/>
      <c r="G38" s="3">
        <v>1800000</v>
      </c>
      <c r="H38" s="3"/>
      <c r="I38" s="3"/>
      <c r="J38" s="3"/>
      <c r="K38" s="3"/>
      <c r="L38" s="3">
        <f>SUM(D38:I38)</f>
        <v>1800000</v>
      </c>
    </row>
    <row r="39" spans="1:12" ht="15.6" customHeight="1">
      <c r="A39" s="19" t="s">
        <v>9</v>
      </c>
      <c r="B39" s="20"/>
      <c r="C39" s="21"/>
      <c r="D39" s="4">
        <f>SUM(D38)</f>
        <v>0</v>
      </c>
      <c r="E39" s="4">
        <f t="shared" ref="E39:K39" si="6">SUM(E38)</f>
        <v>0</v>
      </c>
      <c r="F39" s="4">
        <f t="shared" si="6"/>
        <v>0</v>
      </c>
      <c r="G39" s="4">
        <f t="shared" si="6"/>
        <v>1800000</v>
      </c>
      <c r="H39" s="4">
        <f t="shared" si="6"/>
        <v>0</v>
      </c>
      <c r="I39" s="4">
        <f t="shared" si="6"/>
        <v>0</v>
      </c>
      <c r="J39" s="4">
        <f t="shared" si="6"/>
        <v>0</v>
      </c>
      <c r="K39" s="4">
        <f t="shared" si="6"/>
        <v>0</v>
      </c>
      <c r="L39" s="4">
        <f>L38</f>
        <v>1800000</v>
      </c>
    </row>
    <row r="40" spans="1:12" ht="33" customHeight="1">
      <c r="A40" s="5" t="s">
        <v>37</v>
      </c>
      <c r="B40" s="5" t="s">
        <v>38</v>
      </c>
      <c r="C40" s="5" t="s">
        <v>39</v>
      </c>
      <c r="D40" s="3">
        <v>3663572.18</v>
      </c>
      <c r="E40" s="3"/>
      <c r="F40" s="3">
        <v>832857.2</v>
      </c>
      <c r="G40" s="3">
        <v>574284</v>
      </c>
      <c r="H40" s="3"/>
      <c r="I40" s="3"/>
      <c r="J40" s="3"/>
      <c r="K40" s="3"/>
      <c r="L40" s="3">
        <f>SUM(D40:K40)</f>
        <v>5070713.38</v>
      </c>
    </row>
    <row r="41" spans="1:12" ht="15" customHeight="1">
      <c r="A41" s="19" t="s">
        <v>9</v>
      </c>
      <c r="B41" s="20"/>
      <c r="C41" s="21"/>
      <c r="D41" s="4">
        <f>SUM(D40)</f>
        <v>3663572.18</v>
      </c>
      <c r="E41" s="4">
        <f t="shared" ref="E41:K41" si="7">SUM(E40)</f>
        <v>0</v>
      </c>
      <c r="F41" s="4">
        <f>SUM(F40)</f>
        <v>832857.2</v>
      </c>
      <c r="G41" s="4">
        <f t="shared" si="7"/>
        <v>574284</v>
      </c>
      <c r="H41" s="4">
        <f t="shared" si="7"/>
        <v>0</v>
      </c>
      <c r="I41" s="4">
        <f t="shared" si="7"/>
        <v>0</v>
      </c>
      <c r="J41" s="4">
        <f t="shared" si="7"/>
        <v>0</v>
      </c>
      <c r="K41" s="4">
        <f t="shared" si="7"/>
        <v>0</v>
      </c>
      <c r="L41" s="4">
        <f>L40</f>
        <v>5070713.38</v>
      </c>
    </row>
    <row r="42" spans="1:12" ht="45" customHeight="1">
      <c r="A42" s="5" t="s">
        <v>40</v>
      </c>
      <c r="B42" s="5" t="s">
        <v>41</v>
      </c>
      <c r="C42" s="5" t="s">
        <v>42</v>
      </c>
      <c r="D42" s="3"/>
      <c r="E42" s="3"/>
      <c r="F42" s="3"/>
      <c r="G42" s="3">
        <v>785852.82</v>
      </c>
      <c r="H42" s="3"/>
      <c r="I42" s="3"/>
      <c r="J42" s="3"/>
      <c r="K42" s="3"/>
      <c r="L42" s="3">
        <f>SUM(D42:K42)</f>
        <v>785852.82</v>
      </c>
    </row>
    <row r="43" spans="1:12" ht="14.4" customHeight="1">
      <c r="A43" s="19" t="s">
        <v>9</v>
      </c>
      <c r="B43" s="20"/>
      <c r="C43" s="21"/>
      <c r="D43" s="4">
        <f>SUM(D42)</f>
        <v>0</v>
      </c>
      <c r="E43" s="4">
        <f t="shared" ref="E43:K43" si="8">SUM(E42)</f>
        <v>0</v>
      </c>
      <c r="F43" s="4">
        <f t="shared" si="8"/>
        <v>0</v>
      </c>
      <c r="G43" s="4">
        <f t="shared" si="8"/>
        <v>785852.82</v>
      </c>
      <c r="H43" s="4">
        <f t="shared" si="8"/>
        <v>0</v>
      </c>
      <c r="I43" s="4">
        <f t="shared" si="8"/>
        <v>0</v>
      </c>
      <c r="J43" s="4">
        <f t="shared" si="8"/>
        <v>0</v>
      </c>
      <c r="K43" s="4">
        <f t="shared" si="8"/>
        <v>0</v>
      </c>
      <c r="L43" s="4">
        <f>L42</f>
        <v>785852.82</v>
      </c>
    </row>
    <row r="44" spans="1:12" ht="43.2" customHeight="1">
      <c r="A44" s="28" t="s">
        <v>43</v>
      </c>
      <c r="B44" s="29" t="s">
        <v>44</v>
      </c>
      <c r="C44" s="2" t="s">
        <v>45</v>
      </c>
      <c r="D44" s="3">
        <v>510059.12</v>
      </c>
      <c r="E44" s="3"/>
      <c r="F44" s="3">
        <v>101200</v>
      </c>
      <c r="G44" s="3">
        <v>179050</v>
      </c>
      <c r="H44" s="3"/>
      <c r="I44" s="3"/>
      <c r="J44" s="3"/>
      <c r="K44" s="3"/>
      <c r="L44" s="3">
        <f>SUM(D44:K44)</f>
        <v>790309.12</v>
      </c>
    </row>
    <row r="45" spans="1:12" s="9" customFormat="1" ht="45.6" customHeight="1">
      <c r="A45" s="28"/>
      <c r="B45" s="29"/>
      <c r="C45" s="2" t="s">
        <v>46</v>
      </c>
      <c r="D45" s="3"/>
      <c r="E45" s="3"/>
      <c r="F45" s="4"/>
      <c r="G45" s="3">
        <v>18149316.23</v>
      </c>
      <c r="H45" s="3"/>
      <c r="I45" s="3"/>
      <c r="J45" s="3"/>
      <c r="K45" s="3"/>
      <c r="L45" s="3">
        <f>SUM(D45:I45)</f>
        <v>18149316.23</v>
      </c>
    </row>
    <row r="46" spans="1:12" ht="15" customHeight="1">
      <c r="A46" s="19" t="s">
        <v>9</v>
      </c>
      <c r="B46" s="20"/>
      <c r="C46" s="21"/>
      <c r="D46" s="4">
        <f t="shared" ref="D46:L46" si="9">SUM(D44:D45)</f>
        <v>510059.12</v>
      </c>
      <c r="E46" s="4">
        <f t="shared" si="9"/>
        <v>0</v>
      </c>
      <c r="F46" s="4">
        <f t="shared" si="9"/>
        <v>101200</v>
      </c>
      <c r="G46" s="4">
        <f t="shared" si="9"/>
        <v>18328366.23</v>
      </c>
      <c r="H46" s="4">
        <f t="shared" si="9"/>
        <v>0</v>
      </c>
      <c r="I46" s="4">
        <f t="shared" si="9"/>
        <v>0</v>
      </c>
      <c r="J46" s="4">
        <f t="shared" si="9"/>
        <v>0</v>
      </c>
      <c r="K46" s="4">
        <f t="shared" si="9"/>
        <v>0</v>
      </c>
      <c r="L46" s="4">
        <f t="shared" si="9"/>
        <v>18939625.350000001</v>
      </c>
    </row>
    <row r="47" spans="1:12" ht="47.4" customHeight="1">
      <c r="A47" s="1" t="s">
        <v>47</v>
      </c>
      <c r="B47" s="6" t="s">
        <v>48</v>
      </c>
      <c r="C47" s="2" t="s">
        <v>49</v>
      </c>
      <c r="D47" s="3">
        <v>13263659.470000001</v>
      </c>
      <c r="E47" s="3"/>
      <c r="F47" s="3">
        <v>6778088.75</v>
      </c>
      <c r="G47" s="3">
        <v>36314960.590000004</v>
      </c>
      <c r="H47" s="3">
        <v>13217219.050000001</v>
      </c>
      <c r="I47" s="3">
        <v>2529077.46</v>
      </c>
      <c r="J47" s="3">
        <v>4505914.99</v>
      </c>
      <c r="K47" s="3">
        <v>12232517.34</v>
      </c>
      <c r="L47" s="3">
        <f>SUM(D47:K47)</f>
        <v>88841437.649999991</v>
      </c>
    </row>
    <row r="48" spans="1:12" s="10" customFormat="1" thickBot="1">
      <c r="A48" s="31" t="s">
        <v>9</v>
      </c>
      <c r="B48" s="32"/>
      <c r="C48" s="33"/>
      <c r="D48" s="17">
        <f>SUM(D47)</f>
        <v>13263659.470000001</v>
      </c>
      <c r="E48" s="17">
        <f>SUM(E47)</f>
        <v>0</v>
      </c>
      <c r="F48" s="17">
        <f>SUM(F47)</f>
        <v>6778088.75</v>
      </c>
      <c r="G48" s="17">
        <f t="shared" ref="G48:L48" si="10">SUM(G47)</f>
        <v>36314960.590000004</v>
      </c>
      <c r="H48" s="17">
        <f t="shared" si="10"/>
        <v>13217219.050000001</v>
      </c>
      <c r="I48" s="17">
        <f t="shared" si="10"/>
        <v>2529077.46</v>
      </c>
      <c r="J48" s="17">
        <f t="shared" si="10"/>
        <v>4505914.99</v>
      </c>
      <c r="K48" s="17">
        <f t="shared" si="10"/>
        <v>12232517.34</v>
      </c>
      <c r="L48" s="12">
        <f t="shared" si="10"/>
        <v>88841437.649999991</v>
      </c>
    </row>
    <row r="49" spans="1:12" ht="14.4" thickBot="1">
      <c r="A49" s="30" t="s">
        <v>50</v>
      </c>
      <c r="B49" s="30"/>
      <c r="C49" s="30"/>
      <c r="D49" s="7">
        <f>D14+D19+D24+D28+D32+D35+D37+D39+D41+D43+D46+D48</f>
        <v>587598482.54999995</v>
      </c>
      <c r="E49" s="7">
        <f t="shared" ref="E49:J49" si="11">E14+E19+E24+E28+E32+E35+E37+E39+E41+E43+E46+E48</f>
        <v>209165569.58000001</v>
      </c>
      <c r="F49" s="7">
        <f>F14+F19+F24+F28+F32+F35+F37+F39+F41+F43+F46+F48</f>
        <v>120732103.78000002</v>
      </c>
      <c r="G49" s="7">
        <f t="shared" si="11"/>
        <v>388938321.70000005</v>
      </c>
      <c r="H49" s="7">
        <f t="shared" si="11"/>
        <v>25217219.050000001</v>
      </c>
      <c r="I49" s="7">
        <f t="shared" si="11"/>
        <v>2529077.46</v>
      </c>
      <c r="J49" s="7">
        <f t="shared" si="11"/>
        <v>4505914.99</v>
      </c>
      <c r="K49" s="7">
        <f>K14+K19+K24+K28+K32+K35+K37+K39+K41+K43+K46+K48</f>
        <v>12232517.34</v>
      </c>
      <c r="L49" s="7">
        <f>L14+L19+L24+L28+L32+L35+L37+L39+L41+L43+L46+L48</f>
        <v>1350919206.45</v>
      </c>
    </row>
  </sheetData>
  <mergeCells count="36">
    <mergeCell ref="B6:B8"/>
    <mergeCell ref="C6:C8"/>
    <mergeCell ref="L6:L8"/>
    <mergeCell ref="A1:L1"/>
    <mergeCell ref="A6:A8"/>
    <mergeCell ref="D6:K7"/>
    <mergeCell ref="A2:L2"/>
    <mergeCell ref="A3:L3"/>
    <mergeCell ref="A4:L4"/>
    <mergeCell ref="A49:C49"/>
    <mergeCell ref="A37:C37"/>
    <mergeCell ref="A39:C39"/>
    <mergeCell ref="A41:C41"/>
    <mergeCell ref="A43:C43"/>
    <mergeCell ref="A44:A45"/>
    <mergeCell ref="B44:B45"/>
    <mergeCell ref="A46:C46"/>
    <mergeCell ref="A48:C48"/>
    <mergeCell ref="A35:C35"/>
    <mergeCell ref="A29:A31"/>
    <mergeCell ref="A24:C24"/>
    <mergeCell ref="A25:A27"/>
    <mergeCell ref="B25:B27"/>
    <mergeCell ref="A28:C28"/>
    <mergeCell ref="B29:B31"/>
    <mergeCell ref="A32:C32"/>
    <mergeCell ref="A33:A34"/>
    <mergeCell ref="B33:B34"/>
    <mergeCell ref="A19:C19"/>
    <mergeCell ref="A20:A23"/>
    <mergeCell ref="B20:B23"/>
    <mergeCell ref="A10:A13"/>
    <mergeCell ref="B10:B13"/>
    <mergeCell ref="A14:C14"/>
    <mergeCell ref="A15:A18"/>
    <mergeCell ref="B15:B18"/>
  </mergeCells>
  <phoneticPr fontId="0" type="noConversion"/>
  <pageMargins left="0.42" right="0.16" top="0.27559055118110237" bottom="0.19685039370078741" header="0.19685039370078741" footer="0.15748031496062992"/>
  <pageSetup paperSize="9" scale="53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2015-06-03T05:21:22Z</cp:lastPrinted>
  <dcterms:created xsi:type="dcterms:W3CDTF">2013-11-11T07:38:33Z</dcterms:created>
  <dcterms:modified xsi:type="dcterms:W3CDTF">2015-06-03T05:22:04Z</dcterms:modified>
</cp:coreProperties>
</file>